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Arbeitskleidung &amp; Schutzbekleidung_2026/06_Vergabeunterlagen/"/>
    </mc:Choice>
  </mc:AlternateContent>
  <xr:revisionPtr revIDLastSave="9" documentId="8_{A99C7C13-97B2-4224-93B1-5896943DDDEE}" xr6:coauthVersionLast="47" xr6:coauthVersionMax="47" xr10:uidLastSave="{4F6C3307-B6B3-4B13-9C81-FCB668300D18}"/>
  <bookViews>
    <workbookView xWindow="-120" yWindow="-120" windowWidth="29040" windowHeight="17520" xr2:uid="{00000000-000D-0000-FFFF-FFFF00000000}"/>
  </bookViews>
  <sheets>
    <sheet name="Preisblat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2" l="1"/>
  <c r="J12" i="2" s="1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I19" i="2"/>
  <c r="J19" i="2" s="1"/>
  <c r="I20" i="2"/>
  <c r="J20" i="2" s="1"/>
  <c r="I21" i="2"/>
  <c r="J21" i="2" s="1"/>
  <c r="I22" i="2"/>
  <c r="J22" i="2" s="1"/>
  <c r="I23" i="2"/>
  <c r="J23" i="2" s="1"/>
  <c r="I24" i="2"/>
  <c r="J24" i="2" s="1"/>
  <c r="I25" i="2"/>
  <c r="J25" i="2" s="1"/>
  <c r="I26" i="2"/>
  <c r="J26" i="2" s="1"/>
  <c r="I27" i="2"/>
  <c r="J27" i="2" s="1"/>
  <c r="I28" i="2"/>
  <c r="J28" i="2" s="1"/>
  <c r="I29" i="2"/>
  <c r="J29" i="2" s="1"/>
  <c r="I30" i="2"/>
  <c r="J30" i="2" s="1"/>
  <c r="I31" i="2"/>
  <c r="J31" i="2" s="1"/>
  <c r="I32" i="2"/>
  <c r="J32" i="2" s="1"/>
  <c r="I33" i="2"/>
  <c r="J33" i="2" s="1"/>
  <c r="I34" i="2"/>
  <c r="J34" i="2" s="1"/>
  <c r="I35" i="2"/>
  <c r="J35" i="2" s="1"/>
  <c r="I36" i="2"/>
  <c r="J36" i="2" s="1"/>
  <c r="I37" i="2"/>
  <c r="J37" i="2" s="1"/>
  <c r="I11" i="2"/>
  <c r="J11" i="2" s="1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11" i="2" l="1"/>
  <c r="J39" i="2" l="1"/>
</calcChain>
</file>

<file path=xl/sharedStrings.xml><?xml version="1.0" encoding="utf-8"?>
<sst xmlns="http://schemas.openxmlformats.org/spreadsheetml/2006/main" count="72" uniqueCount="72">
  <si>
    <t xml:space="preserve">Anlage Preisblatt </t>
  </si>
  <si>
    <t>Bieter:</t>
  </si>
  <si>
    <t>Hinweise: Die grün hinterlegten Felder sind zwingend auszufüllen! Nicht ausgefüllte Felder können zum Ausschluss des Angebots führen.</t>
  </si>
  <si>
    <t xml:space="preserve">Nr. </t>
  </si>
  <si>
    <t>Top-Artikel</t>
  </si>
  <si>
    <t xml:space="preserve">Beschreibung
</t>
  </si>
  <si>
    <t>Referenzierte ECLASS Hauptgruppe 40-01</t>
  </si>
  <si>
    <r>
      <rPr>
        <b/>
        <sz val="16"/>
        <color rgb="FF000000"/>
        <rFont val="Calibri"/>
        <family val="2"/>
        <scheme val="minor"/>
      </rPr>
      <t xml:space="preserve">Preis pro Stück / Verpackungseinheit in Euro (netto)
</t>
    </r>
    <r>
      <rPr>
        <b/>
        <sz val="16"/>
        <color rgb="FFFF0000"/>
        <rFont val="Calibri"/>
        <family val="2"/>
        <scheme val="minor"/>
      </rPr>
      <t>Hinweis: Preise sind ohne Nachlass einzutragen. Angabe zum Nachlass in % folgt in Spalte H</t>
    </r>
  </si>
  <si>
    <t>Preis pro Stück / Verpackungseinheit in Euro (netto) x prognostizierte Abnahmemenge innerhalb von 4 Jahren ergibt den Gesamtpreis je Einzelprodukt</t>
  </si>
  <si>
    <r>
      <t>Nachlass in %</t>
    </r>
    <r>
      <rPr>
        <b/>
        <sz val="16"/>
        <color rgb="FFFF0000"/>
        <rFont val="Calibri"/>
        <family val="2"/>
        <scheme val="minor"/>
      </rPr>
      <t xml:space="preserve"> auf alle Artikel der</t>
    </r>
    <r>
      <rPr>
        <b/>
        <sz val="16"/>
        <rFont val="Calibri"/>
        <family val="2"/>
        <scheme val="minor"/>
      </rPr>
      <t xml:space="preserve"> ECLASS Hauptgruppe 40_01</t>
    </r>
  </si>
  <si>
    <t>Preis pro Stück / Verpackungseinheit in Euro (netto) inklusive Nachlass</t>
  </si>
  <si>
    <t>Material-/Artikelnummer des Bieters</t>
  </si>
  <si>
    <r>
      <t xml:space="preserve">Bitte geben Sie an (ja oder nein), ob Sie dieses Kleidungsstück in den Farben Beige, Hellbraun oder Khaki anbieten können. </t>
    </r>
    <r>
      <rPr>
        <b/>
        <sz val="16"/>
        <color rgb="FFFF0000"/>
        <rFont val="Calibri"/>
        <family val="2"/>
        <scheme val="minor"/>
      </rPr>
      <t>Hinweis:  Diese Information hat keinen Einfluss auf die Bewertung</t>
    </r>
  </si>
  <si>
    <t xml:space="preserve">Bundhose Herren </t>
  </si>
  <si>
    <r>
      <rPr>
        <sz val="16"/>
        <color rgb="FF000000"/>
        <rFont val="Calibri"/>
        <family val="2"/>
        <scheme val="minor"/>
      </rPr>
      <t xml:space="preserve">Eine strapazierfähige Bundhose mit maximaler Bewegungsfreiheit; mit Elastananteil; u.a. mit Vorder-, Gesäß-, und Schenkeltasche; zusätzlich Knietaschen für Kniepolsterkissen; dreifach Nähte und reflektierende Einsätze; nach DIN EN 14404, ISO 15797, waschbar mindestens bei 40°C, </t>
    </r>
    <r>
      <rPr>
        <sz val="16"/>
        <rFont val="Calibri"/>
        <family val="2"/>
        <scheme val="minor"/>
      </rPr>
      <t>max. Gewicht von 270g/m², Farben: dunkelblau und dunkelgrau/anthrazit, Konfektionsgröße 42-66</t>
    </r>
  </si>
  <si>
    <t>40-01</t>
  </si>
  <si>
    <t>Arbeitspullover Unisex mit Transferdruck BwFPS-Logo</t>
  </si>
  <si>
    <t>Ein Pullover; Farben: dunkelblau, dunkelgrau/anthrazit und hellgrau, Größe XS-5XL, mindestens 60% Baumwolle, Flächengewicht Gewebe pro m² mindestens 280 g, waschbar mindestens bei 40°C</t>
  </si>
  <si>
    <t>Arbeitspoloshirt Unisex mit Transferdruck BwFPS-Logo</t>
  </si>
  <si>
    <t>Ein Poloshirt, Farben: dunkelblau, dunkelgrau/anthrazit  und hellgrau; Größe XS-5XL, mindestens 80% Baumwolle, Flächengewicht Gewebe pro m² mindestens 190 g, waschbar mindestens bei 40°C</t>
  </si>
  <si>
    <t xml:space="preserve">Cargohose Herren </t>
  </si>
  <si>
    <t xml:space="preserve">Eine strapazierfähige elastische Cargohose, robust, pflegeleicht, knitterarm; u.a. mit Vorder-, beidseitige Schenkel- und Gesäßtaschen; halbelastischer Bund; Knieverstärkung, Konfektionsgröße 42-66, Farben: dunkelblau und dunkelgrau/anthrazit; waschbar mindestens bei 40°C,  ISO 15797
</t>
  </si>
  <si>
    <t>Bundhose Damen</t>
  </si>
  <si>
    <r>
      <t xml:space="preserve">Eine strapazierfähige Bundhose mit Damenschnitt mit maximaler Bewegungsfreiheit; mit Elastananteil; u.a. mit Vorder-, Gesäß-, und Schenkeltaschen; zusätzlich Knietaschen; dreifach Nähte und reflektierende Einsätze; nach DIN EN 14404, ISO 15797, waschbar mindestens bei 40°C,  max. Gewicht von </t>
    </r>
    <r>
      <rPr>
        <sz val="16"/>
        <rFont val="Calibri"/>
        <family val="2"/>
        <scheme val="minor"/>
      </rPr>
      <t>270g/m², F</t>
    </r>
    <r>
      <rPr>
        <sz val="16"/>
        <color theme="1"/>
        <rFont val="Calibri"/>
        <family val="2"/>
        <scheme val="minor"/>
      </rPr>
      <t xml:space="preserve">arben: dunkelblau und dunkelgrau/anthrazit; Konfektionsgröße 34-46
</t>
    </r>
  </si>
  <si>
    <t>Troyer Unisex aus Fleece mit Stickerei BwFPS-Logo</t>
  </si>
  <si>
    <r>
      <rPr>
        <sz val="16"/>
        <color rgb="FF000000"/>
        <rFont val="Calibri"/>
        <family val="2"/>
        <scheme val="minor"/>
      </rPr>
      <t>Ein Troyer aus Mikrofleece; leicht, elastisch, robust, atmungsaktiv; schneller Feuchtigkeitstransport, Antipilling; kurzer Reißverschluss, hoher Kragen, Kinnschutz,</t>
    </r>
    <r>
      <rPr>
        <sz val="16"/>
        <rFont val="Calibri"/>
        <family val="2"/>
        <scheme val="minor"/>
      </rPr>
      <t xml:space="preserve"> Größe XS-5XL</t>
    </r>
    <r>
      <rPr>
        <sz val="16"/>
        <color rgb="FF000000"/>
        <rFont val="Calibri"/>
        <family val="2"/>
        <scheme val="minor"/>
      </rPr>
      <t>, Farben: dunkelblau und dunkelgrau/anthrazit</t>
    </r>
    <r>
      <rPr>
        <sz val="16"/>
        <color theme="1"/>
        <rFont val="Calibri"/>
        <family val="2"/>
        <scheme val="minor"/>
      </rPr>
      <t>, waschbar mindestens bei 40°C</t>
    </r>
  </si>
  <si>
    <t>Funktions-T-Shirt Unisex mit Transferdruck BWFPS Logo</t>
  </si>
  <si>
    <t xml:space="preserve">Ein T-Shirt mit Rundhals; Farben: dunkelblau, hell- und dunkelgrau/anthrazit; Größe XS-5XL, mindestens 80 % Baumwolle, waschbar mindestens bei 40°C </t>
  </si>
  <si>
    <t>Softshelljacke Unisex mit Stickerei BwFPS Logo</t>
  </si>
  <si>
    <t>Eine Softshelljacke, Farben: dunkelblau und dunkelgrau/anthrazit, Stretchmaterial, Winddicht, Atmungsaktiv, waschbar bei mindestens 30 C°, Größe XS-5XL</t>
  </si>
  <si>
    <t>Fleecjacke Unisex mit Stickerei BwFPS Logo</t>
  </si>
  <si>
    <t xml:space="preserve">Eine Fleecejacke, Farben: dunkelblau und dunkelgrau/anthrazit, wärmendes und weiches Microfleece mit langem Reißverschluss, Atmungsaktiv, hoher Kragen, zwei Seitentaschen mit Reissverschluss, Größe XS-5XL, waschbar bei mindestens 40°C </t>
  </si>
  <si>
    <t>Fleecemütze mit Strickerei BwFPS Logo</t>
  </si>
  <si>
    <t xml:space="preserve">Eine Fleecemütze aus weichem Fleece, Wärmeschutz Thimsolate (mindestens 350 gr. M²), Farben: dunkelblau und dunkelgrau/anthrazit; Größe Onesize, waschbar bei mindestens 40°C </t>
  </si>
  <si>
    <t xml:space="preserve">Baseball Cap mit Stickerei BwFPS Logo </t>
  </si>
  <si>
    <t>Eine atmungsaktive Base-Cap aus Mischgewebe; eingearbeitetes (Stretch)Schweißband; Ventilationslöcher (Mesh), Farbe dunkelblau; Größe S-XL</t>
  </si>
  <si>
    <t xml:space="preserve">Bundhose Herren für den Winter
</t>
  </si>
  <si>
    <t xml:space="preserve">Eine strapazierfähige elastische gefütterte Bundhose mit gerader Schnittführung, u.a. mit Schub- und Gesäßtaschen, Cargotaschen mit Stifte- und Meterstabtasche, elastisch und robust; dreifach Nähte und reflektierende Einsätze; nach EN 14404, ISO 15797; Farben: dunkelblau und dunkelgrau/anthrazit; waschbar mindestens bei 40°C, Konfektionsgrößen 42-66, mind. 30 % Baumwollanteil </t>
  </si>
  <si>
    <t>Gürtel</t>
  </si>
  <si>
    <t>Ein gewebter Gürtel mit einer stabilen Metallklemmschließe aus reißfestem 
Polypropylen, universell zu kürzen, minimum Länge 110 cm, Breite 3,5 bis 4 cm, Farbe: schwarz</t>
  </si>
  <si>
    <t xml:space="preserve">Gürtel </t>
  </si>
  <si>
    <t>Ein gewebter Gürtel mit einer stabilen Kunststoffklemmschließe aus reißfestem 
Polypropylen, universell zu kürzen, minimum Länge 110 cm, Breite 3,5 bis 4 cm, Farbe: schwarz</t>
  </si>
  <si>
    <t>Warnweste</t>
  </si>
  <si>
    <t>Eine Warnweste in Gelb, Einheitsgröße, ISO-EN 20471, mit Klettverschluss; umlaufende Reflexstreifen zum Mitführen in Pkw, Lkw, Zug- und Sattelzugmaschinen sowie Kraftomnibussen</t>
  </si>
  <si>
    <t>Mechanikschutzhandschuh</t>
  </si>
  <si>
    <t>Ein Paar Mechanikschutzhandschuhe für Trockenbereiche und leicht feuchte/ölige Arbeitsbedingungen. Atmungsaktiv sowie guter Trocken- und Nassgriff, frei von Lösemitteln (z. B. DMF, TEA), frei von Beschleunigern, dermatologisch bestätigt;  Material: Polyamid-Elasthan; Beschichtung: Innenhand und Finger, Aqua-Polymer-Schaum. Schutz vor mechanischen Risiken gem. (EN 388:2016) mindestens 2131X und  2131, Größe 8-11</t>
  </si>
  <si>
    <t>Montagehandschuh</t>
  </si>
  <si>
    <t>Ein Paar Montagehandschuhe aus hochelastischem Gewebe mit hohem Tragekomfort; Material: Nylon-Strickgewebe, mindestens 15er Teilung der Strickdichte; Beschichtung: Multilayer Nitril-Beschichtung, Foam-Struktur; Schutz vor mechanischen Risiken gem. (EN 388:2016) mindestens 3121X; Größe 8-11</t>
  </si>
  <si>
    <t>Einweghandschuhe Nitril</t>
  </si>
  <si>
    <r>
      <rPr>
        <b/>
        <sz val="16"/>
        <color theme="1"/>
        <rFont val="Calibri"/>
        <family val="2"/>
        <scheme val="minor"/>
      </rPr>
      <t xml:space="preserve">Eine Packung mit 100 Stück </t>
    </r>
    <r>
      <rPr>
        <sz val="16"/>
        <color theme="1"/>
        <rFont val="Calibri"/>
        <family val="2"/>
        <scheme val="minor"/>
      </rPr>
      <t xml:space="preserve">Einweghandschuhe aus Nitril, Handschuhe innen puderfrei; Konform mit Richtlinie 93/42/EWG, EN 455, AQL 1.5, PSA 89/686/EWG, EN 420; CE-Zertifizierung: Kategorie I (Schutz gegen minimale Gefahren); Medizinprodukt Klasse I
</t>
    </r>
  </si>
  <si>
    <t>Schutzhandschuh aus Leder</t>
  </si>
  <si>
    <t xml:space="preserve">Ein Paar flexibler Schutzhandschuhe aus weichem Leder; EN-Norm 388 bzw. 420, Kategorie II; Handrücken aus atmungsaktivem, elastischem Baumwollgewebe; mit Klettverschluss, Größe 8-11
</t>
  </si>
  <si>
    <t>Schutzhandschuh, gefüttert (Winter)</t>
  </si>
  <si>
    <t>Ein Paar gefütterte Schutzhandschuhe, EN-Norm 388 bzw. 511 bzw. 420 Kategorie II; doppellagiger Strickhandschuh mit Kälteschutz ( z. B. Acryl-Schurwoll-Fasern); Atmungsfähigkeit durch offenen Handrücken; Naturlatexbeschichtung; Trocken- und Nassgriff durch feine Oberflächenprofilierung, Größe 8-11</t>
  </si>
  <si>
    <t>Kälteschutzhandschuh</t>
  </si>
  <si>
    <t>Ein Paar Kälteschutzhandschuhe aus Acryl mit Handflächen- und Fingerbeschichtung,  Latexbeschichtung aus Latex, Kälteschutz (EN 511) :  20 , mechanische Risiken (EN 388): X231 
mechanische Risiken (EN 388:2016): 2231C 
Hitzeschutz (EN 407): X2XXXX 
Klassifikation: Kategorie III, Größe 8-11</t>
  </si>
  <si>
    <t>Schutzbrille Polycarbonat, klar</t>
  </si>
  <si>
    <t>Eine Brille mit Bügel, 100 % UV-Schutz,
Gemäß DIN 166. Scheibe: PC farblos / 2C-1,2. Beschichtung: kratzfest, beschlagfrei</t>
  </si>
  <si>
    <t xml:space="preserve">Atemschutzmaske </t>
  </si>
  <si>
    <t>Eine Atemschutzmaske, Typ FFP2,  ohne Ventil, mit CE-Kennung</t>
  </si>
  <si>
    <t>Gehörschutzstöpsel</t>
  </si>
  <si>
    <r>
      <rPr>
        <b/>
        <sz val="16"/>
        <color theme="1"/>
        <rFont val="Calibri"/>
        <family val="2"/>
        <scheme val="minor"/>
      </rPr>
      <t>Eine Packung Gehörschutzstöpsel mit 200 Stück</t>
    </r>
    <r>
      <rPr>
        <sz val="16"/>
        <color theme="1"/>
        <rFont val="Calibri"/>
        <family val="2"/>
        <scheme val="minor"/>
      </rPr>
      <t>, Mindestschutzwerte: SNR-Wert: 33 dB; L-Wert: 29 dB; M-Wert: 30 dB; H-Wert: 33 dB; geschlossene Oberfläche, Paarweise im Polybeutel</t>
    </r>
  </si>
  <si>
    <t>Kapselgehörschutz mit Universalbügel</t>
  </si>
  <si>
    <t>Ein Gehörschutz mit Drahtbügel; Kopfband mit Entlüftungsschlitzen; breite, komfortable Dichtungskissen; für Brillen und Schutzbrillen geeignet; auswechselbare Dichtungskissen; geprüft nach EN 352-1</t>
  </si>
  <si>
    <t>Sicherheitsstiefel S3</t>
  </si>
  <si>
    <t>Ein Paar Sicherheitsstiefel, Sicherheitskategorie: S3; Normen: ISO 20345, SRC , HRO; ISO: 20345
Sonstige Norm: SRC, HRO; atmungsaktives Obermaterial; Innenfutter aus Textil; Zehenschutzkappe, Durchtrittschutz aus Stahl; rutschhemmende Laufsohle SRC HRO; Normalweite, Größe 36-46</t>
  </si>
  <si>
    <t>Sicherheitshalbschuhe</t>
  </si>
  <si>
    <t>Ein Paar Sicherheitshalbschuhe, Sicherheitskategorie: S1; Normen: ISO 20345, SRC; ISO: 20345; Sonstige Norm: SRC; atmungsaktives Textilmaterial; Innenfutter aus Textil; Zehenschutzkappe; rutschhemmende PU-Laufsohle SRC; Normalweite, Größe 36-46</t>
  </si>
  <si>
    <t>Rabattierter Gesamtpreis in €</t>
  </si>
  <si>
    <t xml:space="preserve">*Bei diesen Zahlen handelt es sich ausdrücklich um einen Schätzwert auf Grundlage aktueller Erkenntnisse des Auftragsgebers, welcher allein die Planung von Ressourcen und damit die Kalkulation eines Angebotes ermöglichen sollen. </t>
  </si>
  <si>
    <r>
      <rPr>
        <b/>
        <sz val="16"/>
        <color rgb="FF000000"/>
        <rFont val="Calibri"/>
        <family val="2"/>
        <scheme val="minor"/>
      </rPr>
      <t>prognostizierte  Abnahmemenge je Stück / Verpackungs-einheit (Pos. 18 und 24) innerhalb von 4 Jahren</t>
    </r>
    <r>
      <rPr>
        <b/>
        <sz val="16"/>
        <color rgb="FF0070C0"/>
        <rFont val="Calibri"/>
        <family val="2"/>
        <scheme val="minor"/>
      </rPr>
      <t>*</t>
    </r>
  </si>
  <si>
    <t>rabattierter Gesamtpreis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</si>
</sst>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6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3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47">
    <xf numFmtId="0" fontId="0" fillId="0" borderId="0" xfId="0"/>
    <xf numFmtId="165" fontId="10" fillId="2" borderId="5" xfId="2" applyNumberFormat="1" applyFont="1" applyFill="1" applyBorder="1" applyAlignment="1" applyProtection="1">
      <alignment horizontal="center" vertical="center"/>
    </xf>
    <xf numFmtId="9" fontId="9" fillId="5" borderId="0" xfId="1" applyFont="1" applyFill="1" applyAlignment="1" applyProtection="1">
      <alignment horizontal="center" vertical="center"/>
    </xf>
    <xf numFmtId="44" fontId="10" fillId="3" borderId="2" xfId="0" applyNumberFormat="1" applyFont="1" applyFill="1" applyBorder="1" applyAlignment="1" applyProtection="1">
      <alignment horizontal="center" vertical="center"/>
      <protection locked="0"/>
    </xf>
    <xf numFmtId="7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vertical="center"/>
      <protection locked="0"/>
    </xf>
    <xf numFmtId="0" fontId="7" fillId="3" borderId="0" xfId="0" applyFont="1" applyFill="1" applyAlignment="1" applyProtection="1">
      <alignment horizontal="left" vertical="center" shrinkToFit="1"/>
      <protection locked="0"/>
    </xf>
    <xf numFmtId="10" fontId="10" fillId="3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shrinkToFit="1"/>
    </xf>
    <xf numFmtId="0" fontId="2" fillId="0" borderId="0" xfId="0" applyFont="1" applyAlignment="1" applyProtection="1">
      <alignment horizontal="center" shrinkToFit="1"/>
    </xf>
    <xf numFmtId="0" fontId="3" fillId="0" borderId="0" xfId="0" applyFont="1" applyAlignment="1" applyProtection="1">
      <alignment horizontal="center" shrinkToFit="1"/>
    </xf>
    <xf numFmtId="0" fontId="1" fillId="0" borderId="0" xfId="0" applyFont="1" applyProtection="1"/>
    <xf numFmtId="0" fontId="4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 shrinkToFit="1"/>
    </xf>
    <xf numFmtId="0" fontId="7" fillId="0" borderId="0" xfId="0" applyFont="1" applyAlignment="1" applyProtection="1">
      <alignment horizontal="left" shrinkToFit="1"/>
    </xf>
    <xf numFmtId="0" fontId="6" fillId="0" borderId="0" xfId="0" applyFont="1" applyAlignment="1" applyProtection="1">
      <alignment horizontal="left" shrinkToFit="1"/>
    </xf>
    <xf numFmtId="0" fontId="11" fillId="4" borderId="0" xfId="0" applyFont="1" applyFill="1" applyAlignment="1" applyProtection="1">
      <alignment horizontal="left" vertical="top" wrapText="1" shrinkToFit="1"/>
    </xf>
    <xf numFmtId="0" fontId="12" fillId="4" borderId="0" xfId="0" applyFont="1" applyFill="1" applyAlignment="1" applyProtection="1">
      <alignment vertical="center" wrapText="1" shrinkToFit="1"/>
    </xf>
    <xf numFmtId="0" fontId="8" fillId="4" borderId="0" xfId="0" applyFont="1" applyFill="1" applyAlignment="1" applyProtection="1">
      <alignment horizontal="left" shrinkToFit="1"/>
    </xf>
    <xf numFmtId="0" fontId="2" fillId="6" borderId="1" xfId="0" applyFont="1" applyFill="1" applyBorder="1" applyAlignment="1" applyProtection="1">
      <alignment horizontal="left" vertical="top" wrapText="1" readingOrder="1"/>
    </xf>
    <xf numFmtId="0" fontId="2" fillId="6" borderId="3" xfId="0" applyFont="1" applyFill="1" applyBorder="1" applyAlignment="1" applyProtection="1">
      <alignment horizontal="left" vertical="top" wrapText="1"/>
    </xf>
    <xf numFmtId="0" fontId="16" fillId="6" borderId="1" xfId="0" applyFont="1" applyFill="1" applyBorder="1" applyAlignment="1" applyProtection="1">
      <alignment horizontal="left" vertical="top" wrapText="1" readingOrder="1"/>
    </xf>
    <xf numFmtId="0" fontId="10" fillId="0" borderId="0" xfId="0" applyFont="1" applyProtection="1"/>
    <xf numFmtId="0" fontId="9" fillId="2" borderId="2" xfId="0" applyFont="1" applyFill="1" applyBorder="1" applyAlignment="1" applyProtection="1">
      <alignment horizontal="center" vertical="top"/>
    </xf>
    <xf numFmtId="49" fontId="10" fillId="2" borderId="2" xfId="0" applyNumberFormat="1" applyFont="1" applyFill="1" applyBorder="1" applyAlignment="1" applyProtection="1">
      <alignment horizontal="left" vertical="top" wrapText="1" readingOrder="1"/>
    </xf>
    <xf numFmtId="0" fontId="10" fillId="2" borderId="2" xfId="0" applyFont="1" applyFill="1" applyBorder="1" applyAlignment="1" applyProtection="1">
      <alignment horizontal="left" vertical="top" wrapText="1"/>
    </xf>
    <xf numFmtId="49" fontId="10" fillId="2" borderId="6" xfId="0" applyNumberFormat="1" applyFont="1" applyFill="1" applyBorder="1" applyAlignment="1" applyProtection="1">
      <alignment horizontal="center" vertical="center" wrapText="1" readingOrder="1"/>
    </xf>
    <xf numFmtId="3" fontId="10" fillId="2" borderId="2" xfId="0" applyNumberFormat="1" applyFont="1" applyFill="1" applyBorder="1" applyAlignment="1" applyProtection="1">
      <alignment horizontal="center" vertical="center" readingOrder="1"/>
    </xf>
    <xf numFmtId="7" fontId="10" fillId="2" borderId="4" xfId="0" applyNumberFormat="1" applyFont="1" applyFill="1" applyBorder="1" applyAlignment="1" applyProtection="1">
      <alignment horizontal="center" vertical="center"/>
    </xf>
    <xf numFmtId="165" fontId="10" fillId="2" borderId="2" xfId="0" applyNumberFormat="1" applyFont="1" applyFill="1" applyBorder="1" applyAlignment="1" applyProtection="1">
      <alignment horizontal="center" vertical="center" readingOrder="1"/>
    </xf>
    <xf numFmtId="49" fontId="5" fillId="2" borderId="2" xfId="0" applyNumberFormat="1" applyFont="1" applyFill="1" applyBorder="1" applyAlignment="1" applyProtection="1">
      <alignment horizontal="left" vertical="top" wrapText="1" readingOrder="1"/>
    </xf>
    <xf numFmtId="0" fontId="5" fillId="2" borderId="2" xfId="0" applyFont="1" applyFill="1" applyBorder="1" applyAlignment="1" applyProtection="1">
      <alignment horizontal="left" vertical="top" wrapText="1"/>
    </xf>
    <xf numFmtId="0" fontId="10" fillId="2" borderId="0" xfId="0" applyFont="1" applyFill="1" applyProtection="1"/>
    <xf numFmtId="3" fontId="10" fillId="2" borderId="2" xfId="0" applyNumberFormat="1" applyFont="1" applyFill="1" applyBorder="1" applyAlignment="1" applyProtection="1">
      <alignment horizontal="center" vertical="center" wrapText="1" readingOrder="1"/>
    </xf>
    <xf numFmtId="0" fontId="9" fillId="5" borderId="7" xfId="0" applyFont="1" applyFill="1" applyBorder="1" applyAlignment="1" applyProtection="1">
      <alignment horizontal="center" vertical="top"/>
    </xf>
    <xf numFmtId="0" fontId="9" fillId="5" borderId="8" xfId="0" applyFont="1" applyFill="1" applyBorder="1" applyAlignment="1" applyProtection="1">
      <alignment horizontal="center" vertical="top"/>
    </xf>
    <xf numFmtId="0" fontId="9" fillId="5" borderId="0" xfId="0" applyFont="1" applyFill="1" applyAlignment="1" applyProtection="1">
      <alignment horizontal="left" vertical="top"/>
    </xf>
    <xf numFmtId="0" fontId="10" fillId="5" borderId="0" xfId="0" applyFont="1" applyFill="1" applyAlignment="1" applyProtection="1">
      <alignment horizontal="center" vertical="center"/>
    </xf>
    <xf numFmtId="0" fontId="9" fillId="5" borderId="0" xfId="0" applyFont="1" applyFill="1" applyAlignment="1" applyProtection="1">
      <alignment vertical="top"/>
    </xf>
    <xf numFmtId="44" fontId="9" fillId="5" borderId="0" xfId="0" applyNumberFormat="1" applyFont="1" applyFill="1" applyAlignment="1" applyProtection="1">
      <alignment horizontal="left" vertical="center"/>
    </xf>
    <xf numFmtId="44" fontId="9" fillId="5" borderId="0" xfId="0" applyNumberFormat="1" applyFont="1" applyFill="1" applyAlignment="1" applyProtection="1">
      <alignment vertical="center"/>
    </xf>
    <xf numFmtId="0" fontId="1" fillId="5" borderId="0" xfId="0" applyFont="1" applyFill="1" applyProtection="1"/>
    <xf numFmtId="164" fontId="9" fillId="5" borderId="0" xfId="0" applyNumberFormat="1" applyFont="1" applyFill="1" applyAlignment="1" applyProtection="1">
      <alignment horizontal="center" vertical="top"/>
    </xf>
    <xf numFmtId="10" fontId="9" fillId="5" borderId="0" xfId="0" applyNumberFormat="1" applyFont="1" applyFill="1" applyAlignment="1" applyProtection="1">
      <alignment horizontal="right" vertical="center"/>
    </xf>
    <xf numFmtId="0" fontId="13" fillId="0" borderId="0" xfId="0" applyFont="1" applyAlignment="1" applyProtection="1">
      <alignment horizontal="left" vertical="center" wrapText="1" indent="1"/>
    </xf>
    <xf numFmtId="0" fontId="1" fillId="0" borderId="0" xfId="0" applyFont="1" applyAlignment="1" applyProtection="1">
      <alignment horizontal="center"/>
    </xf>
    <xf numFmtId="0" fontId="15" fillId="0" borderId="0" xfId="0" applyFont="1" applyProtection="1"/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842372</xdr:colOff>
      <xdr:row>1</xdr:row>
      <xdr:rowOff>59101</xdr:rowOff>
    </xdr:from>
    <xdr:to>
      <xdr:col>11</xdr:col>
      <xdr:colOff>2265680</xdr:colOff>
      <xdr:row>5</xdr:row>
      <xdr:rowOff>441325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BCFB7B8D-2BD0-44BA-BC30-84620529C0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84212" y="257221"/>
          <a:ext cx="1432833" cy="1468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7084C-27B2-4D72-A6CE-4BA65F6152EF}">
  <dimension ref="A3:L43"/>
  <sheetViews>
    <sheetView tabSelected="1" view="pageBreakPreview" topLeftCell="A11" zoomScale="70" zoomScaleNormal="82" zoomScaleSheetLayoutView="70" workbookViewId="0">
      <selection activeCell="H11" sqref="H11:H37"/>
    </sheetView>
  </sheetViews>
  <sheetFormatPr baseColWidth="10" defaultColWidth="11.42578125" defaultRowHeight="15.75" x14ac:dyDescent="0.25"/>
  <cols>
    <col min="1" max="1" width="6.7109375" style="11" customWidth="1"/>
    <col min="2" max="2" width="39" style="11" bestFit="1" customWidth="1"/>
    <col min="3" max="3" width="68" style="11" customWidth="1"/>
    <col min="4" max="4" width="27.7109375" style="11" hidden="1" customWidth="1"/>
    <col min="5" max="5" width="24.28515625" style="45" customWidth="1"/>
    <col min="6" max="6" width="36.5703125" style="11" customWidth="1"/>
    <col min="7" max="7" width="32.85546875" style="11" customWidth="1"/>
    <col min="8" max="8" width="26.42578125" style="11" customWidth="1"/>
    <col min="9" max="9" width="32.7109375" style="11" customWidth="1"/>
    <col min="10" max="10" width="31.5703125" style="11" customWidth="1"/>
    <col min="11" max="11" width="22.85546875" style="11" customWidth="1"/>
    <col min="12" max="12" width="36.5703125" style="11" customWidth="1"/>
    <col min="13" max="16384" width="11.42578125" style="11"/>
  </cols>
  <sheetData>
    <row r="3" spans="1:12" ht="21" x14ac:dyDescent="0.35">
      <c r="A3" s="8"/>
      <c r="B3" s="9"/>
      <c r="C3" s="10"/>
      <c r="D3" s="10"/>
      <c r="E3" s="10"/>
      <c r="H3" s="12"/>
      <c r="I3" s="12"/>
      <c r="J3" s="12"/>
    </row>
    <row r="4" spans="1:12" ht="26.25" x14ac:dyDescent="0.4">
      <c r="A4" s="13" t="s">
        <v>0</v>
      </c>
      <c r="B4" s="13"/>
      <c r="C4" s="13"/>
      <c r="D4" s="14"/>
      <c r="E4" s="14"/>
    </row>
    <row r="5" spans="1:12" ht="21" x14ac:dyDescent="0.35">
      <c r="A5" s="8"/>
      <c r="B5" s="9"/>
      <c r="C5" s="10"/>
      <c r="D5" s="10"/>
      <c r="E5" s="10"/>
      <c r="H5" s="12"/>
      <c r="I5" s="12"/>
      <c r="J5" s="12"/>
    </row>
    <row r="6" spans="1:12" ht="45.6" customHeight="1" x14ac:dyDescent="0.25">
      <c r="A6" s="6" t="s">
        <v>1</v>
      </c>
      <c r="B6" s="6"/>
      <c r="C6" s="6"/>
      <c r="D6" s="6"/>
      <c r="E6" s="6"/>
      <c r="H6" s="15"/>
      <c r="I6" s="15"/>
      <c r="J6" s="15"/>
    </row>
    <row r="7" spans="1:12" ht="49.9" customHeight="1" x14ac:dyDescent="0.25">
      <c r="A7" s="16" t="s">
        <v>2</v>
      </c>
      <c r="B7" s="16"/>
      <c r="C7" s="16"/>
      <c r="D7" s="16"/>
      <c r="E7" s="16"/>
      <c r="H7" s="15"/>
      <c r="I7" s="15"/>
      <c r="J7" s="15"/>
    </row>
    <row r="8" spans="1:12" ht="25.9" customHeight="1" x14ac:dyDescent="0.25">
      <c r="E8" s="11"/>
      <c r="H8" s="15"/>
      <c r="I8" s="15"/>
      <c r="J8" s="15"/>
    </row>
    <row r="9" spans="1:12" ht="4.1500000000000004" customHeight="1" thickBot="1" x14ac:dyDescent="0.45">
      <c r="A9" s="17"/>
      <c r="B9" s="17"/>
      <c r="C9" s="17"/>
      <c r="D9" s="17"/>
      <c r="E9" s="18"/>
      <c r="H9" s="15"/>
      <c r="I9" s="15"/>
      <c r="J9" s="15"/>
    </row>
    <row r="10" spans="1:12" s="22" customFormat="1" ht="210" customHeight="1" x14ac:dyDescent="0.35">
      <c r="A10" s="19" t="s">
        <v>3</v>
      </c>
      <c r="B10" s="20" t="s">
        <v>4</v>
      </c>
      <c r="C10" s="20" t="s">
        <v>5</v>
      </c>
      <c r="D10" s="19" t="s">
        <v>6</v>
      </c>
      <c r="E10" s="19" t="s">
        <v>70</v>
      </c>
      <c r="F10" s="19" t="s">
        <v>7</v>
      </c>
      <c r="G10" s="19" t="s">
        <v>8</v>
      </c>
      <c r="H10" s="19" t="s">
        <v>9</v>
      </c>
      <c r="I10" s="21" t="s">
        <v>10</v>
      </c>
      <c r="J10" s="19" t="s">
        <v>71</v>
      </c>
      <c r="K10" s="19" t="s">
        <v>11</v>
      </c>
      <c r="L10" s="19" t="s">
        <v>12</v>
      </c>
    </row>
    <row r="11" spans="1:12" s="22" customFormat="1" ht="180.6" customHeight="1" x14ac:dyDescent="0.35">
      <c r="A11" s="23">
        <v>1</v>
      </c>
      <c r="B11" s="24" t="s">
        <v>13</v>
      </c>
      <c r="C11" s="25" t="s">
        <v>14</v>
      </c>
      <c r="D11" s="26" t="s">
        <v>15</v>
      </c>
      <c r="E11" s="27">
        <v>650</v>
      </c>
      <c r="F11" s="4"/>
      <c r="G11" s="28">
        <f t="shared" ref="G11:G37" si="0">E11*F11</f>
        <v>0</v>
      </c>
      <c r="H11" s="7"/>
      <c r="I11" s="29">
        <f>F11-(F11*$H$11)</f>
        <v>0</v>
      </c>
      <c r="J11" s="1">
        <f>I11*E11</f>
        <v>0</v>
      </c>
      <c r="K11" s="5"/>
      <c r="L11" s="3"/>
    </row>
    <row r="12" spans="1:12" s="22" customFormat="1" ht="119.45" customHeight="1" x14ac:dyDescent="0.35">
      <c r="A12" s="23">
        <v>2</v>
      </c>
      <c r="B12" s="30" t="s">
        <v>16</v>
      </c>
      <c r="C12" s="31" t="s">
        <v>17</v>
      </c>
      <c r="D12" s="26"/>
      <c r="E12" s="27">
        <v>630</v>
      </c>
      <c r="F12" s="4"/>
      <c r="G12" s="28">
        <f t="shared" si="0"/>
        <v>0</v>
      </c>
      <c r="H12" s="7"/>
      <c r="I12" s="29">
        <f t="shared" ref="I12:I37" si="1">F12-(F12*$H$11)</f>
        <v>0</v>
      </c>
      <c r="J12" s="1">
        <f t="shared" ref="J12:J37" si="2">I12*E12</f>
        <v>0</v>
      </c>
      <c r="K12" s="5"/>
      <c r="L12" s="27"/>
    </row>
    <row r="13" spans="1:12" s="22" customFormat="1" ht="118.9" customHeight="1" x14ac:dyDescent="0.35">
      <c r="A13" s="23">
        <v>3</v>
      </c>
      <c r="B13" s="30" t="s">
        <v>18</v>
      </c>
      <c r="C13" s="31" t="s">
        <v>19</v>
      </c>
      <c r="D13" s="26"/>
      <c r="E13" s="27">
        <v>425</v>
      </c>
      <c r="F13" s="4"/>
      <c r="G13" s="28">
        <f t="shared" si="0"/>
        <v>0</v>
      </c>
      <c r="H13" s="7"/>
      <c r="I13" s="29">
        <f t="shared" si="1"/>
        <v>0</v>
      </c>
      <c r="J13" s="1">
        <f t="shared" si="2"/>
        <v>0</v>
      </c>
      <c r="K13" s="5"/>
      <c r="L13" s="3"/>
    </row>
    <row r="14" spans="1:12" s="22" customFormat="1" ht="147" x14ac:dyDescent="0.35">
      <c r="A14" s="23">
        <v>4</v>
      </c>
      <c r="B14" s="24" t="s">
        <v>20</v>
      </c>
      <c r="C14" s="25" t="s">
        <v>21</v>
      </c>
      <c r="D14" s="26"/>
      <c r="E14" s="27">
        <v>145</v>
      </c>
      <c r="F14" s="4"/>
      <c r="G14" s="28">
        <f t="shared" si="0"/>
        <v>0</v>
      </c>
      <c r="H14" s="7"/>
      <c r="I14" s="29">
        <f t="shared" si="1"/>
        <v>0</v>
      </c>
      <c r="J14" s="1">
        <f t="shared" si="2"/>
        <v>0</v>
      </c>
      <c r="K14" s="5"/>
      <c r="L14" s="27"/>
    </row>
    <row r="15" spans="1:12" s="22" customFormat="1" ht="187.9" customHeight="1" x14ac:dyDescent="0.35">
      <c r="A15" s="23">
        <v>5</v>
      </c>
      <c r="B15" s="25" t="s">
        <v>22</v>
      </c>
      <c r="C15" s="25" t="s">
        <v>23</v>
      </c>
      <c r="D15" s="26"/>
      <c r="E15" s="27">
        <v>75</v>
      </c>
      <c r="F15" s="4"/>
      <c r="G15" s="28">
        <f t="shared" si="0"/>
        <v>0</v>
      </c>
      <c r="H15" s="7"/>
      <c r="I15" s="29">
        <f t="shared" si="1"/>
        <v>0</v>
      </c>
      <c r="J15" s="1">
        <f t="shared" si="2"/>
        <v>0</v>
      </c>
      <c r="K15" s="5"/>
      <c r="L15" s="32"/>
    </row>
    <row r="16" spans="1:12" s="22" customFormat="1" ht="148.9" customHeight="1" x14ac:dyDescent="0.35">
      <c r="A16" s="23">
        <v>6</v>
      </c>
      <c r="B16" s="25" t="s">
        <v>24</v>
      </c>
      <c r="C16" s="25" t="s">
        <v>25</v>
      </c>
      <c r="D16" s="26"/>
      <c r="E16" s="27">
        <v>180</v>
      </c>
      <c r="F16" s="4"/>
      <c r="G16" s="28">
        <f t="shared" si="0"/>
        <v>0</v>
      </c>
      <c r="H16" s="7"/>
      <c r="I16" s="29">
        <f t="shared" si="1"/>
        <v>0</v>
      </c>
      <c r="J16" s="1">
        <f t="shared" si="2"/>
        <v>0</v>
      </c>
      <c r="K16" s="5"/>
      <c r="L16" s="27"/>
    </row>
    <row r="17" spans="1:12" s="22" customFormat="1" ht="98.45" customHeight="1" x14ac:dyDescent="0.35">
      <c r="A17" s="23">
        <v>7</v>
      </c>
      <c r="B17" s="31" t="s">
        <v>26</v>
      </c>
      <c r="C17" s="31" t="s">
        <v>27</v>
      </c>
      <c r="D17" s="26"/>
      <c r="E17" s="27">
        <v>715</v>
      </c>
      <c r="F17" s="4"/>
      <c r="G17" s="28">
        <f t="shared" si="0"/>
        <v>0</v>
      </c>
      <c r="H17" s="7"/>
      <c r="I17" s="29">
        <f t="shared" si="1"/>
        <v>0</v>
      </c>
      <c r="J17" s="1">
        <f t="shared" si="2"/>
        <v>0</v>
      </c>
      <c r="K17" s="5"/>
      <c r="L17" s="3"/>
    </row>
    <row r="18" spans="1:12" s="22" customFormat="1" ht="96.6" customHeight="1" x14ac:dyDescent="0.35">
      <c r="A18" s="23">
        <v>8</v>
      </c>
      <c r="B18" s="31" t="s">
        <v>28</v>
      </c>
      <c r="C18" s="31" t="s">
        <v>29</v>
      </c>
      <c r="D18" s="26"/>
      <c r="E18" s="27">
        <v>100</v>
      </c>
      <c r="F18" s="4"/>
      <c r="G18" s="28">
        <f t="shared" si="0"/>
        <v>0</v>
      </c>
      <c r="H18" s="7"/>
      <c r="I18" s="29">
        <f t="shared" si="1"/>
        <v>0</v>
      </c>
      <c r="J18" s="1">
        <f t="shared" si="2"/>
        <v>0</v>
      </c>
      <c r="K18" s="5"/>
      <c r="L18" s="32"/>
    </row>
    <row r="19" spans="1:12" s="22" customFormat="1" ht="127.9" customHeight="1" x14ac:dyDescent="0.35">
      <c r="A19" s="23">
        <v>9</v>
      </c>
      <c r="B19" s="31" t="s">
        <v>30</v>
      </c>
      <c r="C19" s="31" t="s">
        <v>31</v>
      </c>
      <c r="D19" s="26"/>
      <c r="E19" s="27">
        <v>120</v>
      </c>
      <c r="F19" s="4"/>
      <c r="G19" s="28">
        <f t="shared" si="0"/>
        <v>0</v>
      </c>
      <c r="H19" s="7"/>
      <c r="I19" s="29">
        <f t="shared" si="1"/>
        <v>0</v>
      </c>
      <c r="J19" s="1">
        <f t="shared" si="2"/>
        <v>0</v>
      </c>
      <c r="K19" s="5"/>
      <c r="L19" s="27"/>
    </row>
    <row r="20" spans="1:12" s="22" customFormat="1" ht="95.45" customHeight="1" x14ac:dyDescent="0.35">
      <c r="A20" s="23">
        <v>10</v>
      </c>
      <c r="B20" s="25" t="s">
        <v>32</v>
      </c>
      <c r="C20" s="25" t="s">
        <v>33</v>
      </c>
      <c r="D20" s="26"/>
      <c r="E20" s="27">
        <v>65</v>
      </c>
      <c r="F20" s="4"/>
      <c r="G20" s="28">
        <f t="shared" si="0"/>
        <v>0</v>
      </c>
      <c r="H20" s="7"/>
      <c r="I20" s="29">
        <f t="shared" si="1"/>
        <v>0</v>
      </c>
      <c r="J20" s="1">
        <f t="shared" si="2"/>
        <v>0</v>
      </c>
      <c r="K20" s="5"/>
      <c r="L20" s="32"/>
    </row>
    <row r="21" spans="1:12" s="22" customFormat="1" ht="100.15" customHeight="1" x14ac:dyDescent="0.35">
      <c r="A21" s="23">
        <v>11</v>
      </c>
      <c r="B21" s="31" t="s">
        <v>34</v>
      </c>
      <c r="C21" s="25" t="s">
        <v>35</v>
      </c>
      <c r="D21" s="26"/>
      <c r="E21" s="27">
        <v>65</v>
      </c>
      <c r="F21" s="4"/>
      <c r="G21" s="28">
        <f t="shared" si="0"/>
        <v>0</v>
      </c>
      <c r="H21" s="7"/>
      <c r="I21" s="29">
        <f t="shared" si="1"/>
        <v>0</v>
      </c>
      <c r="J21" s="1">
        <f t="shared" si="2"/>
        <v>0</v>
      </c>
      <c r="K21" s="5"/>
      <c r="L21" s="3"/>
    </row>
    <row r="22" spans="1:12" s="22" customFormat="1" ht="195" customHeight="1" x14ac:dyDescent="0.35">
      <c r="A22" s="23">
        <v>12</v>
      </c>
      <c r="B22" s="25" t="s">
        <v>36</v>
      </c>
      <c r="C22" s="31" t="s">
        <v>37</v>
      </c>
      <c r="D22" s="26"/>
      <c r="E22" s="27">
        <v>125</v>
      </c>
      <c r="F22" s="4"/>
      <c r="G22" s="28">
        <f t="shared" si="0"/>
        <v>0</v>
      </c>
      <c r="H22" s="7"/>
      <c r="I22" s="29">
        <f t="shared" si="1"/>
        <v>0</v>
      </c>
      <c r="J22" s="1">
        <f t="shared" si="2"/>
        <v>0</v>
      </c>
      <c r="K22" s="5"/>
      <c r="L22" s="32"/>
    </row>
    <row r="23" spans="1:12" s="22" customFormat="1" ht="94.15" customHeight="1" x14ac:dyDescent="0.35">
      <c r="A23" s="23">
        <v>13</v>
      </c>
      <c r="B23" s="30" t="s">
        <v>38</v>
      </c>
      <c r="C23" s="31" t="s">
        <v>39</v>
      </c>
      <c r="D23" s="26"/>
      <c r="E23" s="27">
        <v>120</v>
      </c>
      <c r="F23" s="4"/>
      <c r="G23" s="28">
        <f t="shared" si="0"/>
        <v>0</v>
      </c>
      <c r="H23" s="7"/>
      <c r="I23" s="29">
        <f t="shared" si="1"/>
        <v>0</v>
      </c>
      <c r="J23" s="1">
        <f t="shared" si="2"/>
        <v>0</v>
      </c>
      <c r="K23" s="5"/>
      <c r="L23" s="27"/>
    </row>
    <row r="24" spans="1:12" s="22" customFormat="1" ht="108.75" customHeight="1" x14ac:dyDescent="0.35">
      <c r="A24" s="23">
        <v>14</v>
      </c>
      <c r="B24" s="31" t="s">
        <v>40</v>
      </c>
      <c r="C24" s="31" t="s">
        <v>41</v>
      </c>
      <c r="D24" s="26"/>
      <c r="E24" s="27">
        <v>95</v>
      </c>
      <c r="F24" s="4"/>
      <c r="G24" s="28">
        <f t="shared" si="0"/>
        <v>0</v>
      </c>
      <c r="H24" s="7"/>
      <c r="I24" s="29">
        <f t="shared" si="1"/>
        <v>0</v>
      </c>
      <c r="J24" s="1">
        <f t="shared" si="2"/>
        <v>0</v>
      </c>
      <c r="K24" s="5"/>
      <c r="L24" s="27"/>
    </row>
    <row r="25" spans="1:12" s="22" customFormat="1" ht="108.75" customHeight="1" x14ac:dyDescent="0.35">
      <c r="A25" s="23">
        <v>15</v>
      </c>
      <c r="B25" s="25" t="s">
        <v>42</v>
      </c>
      <c r="C25" s="25" t="s">
        <v>43</v>
      </c>
      <c r="D25" s="26"/>
      <c r="E25" s="27">
        <v>780</v>
      </c>
      <c r="F25" s="4"/>
      <c r="G25" s="28">
        <f t="shared" si="0"/>
        <v>0</v>
      </c>
      <c r="H25" s="7"/>
      <c r="I25" s="29">
        <f t="shared" si="1"/>
        <v>0</v>
      </c>
      <c r="J25" s="1">
        <f t="shared" si="2"/>
        <v>0</v>
      </c>
      <c r="K25" s="5"/>
      <c r="L25" s="27"/>
    </row>
    <row r="26" spans="1:12" s="22" customFormat="1" ht="229.15" customHeight="1" x14ac:dyDescent="0.35">
      <c r="A26" s="23">
        <v>16</v>
      </c>
      <c r="B26" s="24" t="s">
        <v>44</v>
      </c>
      <c r="C26" s="24" t="s">
        <v>45</v>
      </c>
      <c r="D26" s="26"/>
      <c r="E26" s="33">
        <v>235</v>
      </c>
      <c r="F26" s="4"/>
      <c r="G26" s="28">
        <f t="shared" si="0"/>
        <v>0</v>
      </c>
      <c r="H26" s="7"/>
      <c r="I26" s="29">
        <f t="shared" si="1"/>
        <v>0</v>
      </c>
      <c r="J26" s="1">
        <f t="shared" si="2"/>
        <v>0</v>
      </c>
      <c r="K26" s="5"/>
      <c r="L26" s="27"/>
    </row>
    <row r="27" spans="1:12" s="22" customFormat="1" ht="153" customHeight="1" x14ac:dyDescent="0.35">
      <c r="A27" s="23">
        <v>17</v>
      </c>
      <c r="B27" s="24" t="s">
        <v>46</v>
      </c>
      <c r="C27" s="24" t="s">
        <v>47</v>
      </c>
      <c r="D27" s="26"/>
      <c r="E27" s="27">
        <v>390</v>
      </c>
      <c r="F27" s="4"/>
      <c r="G27" s="28">
        <f t="shared" si="0"/>
        <v>0</v>
      </c>
      <c r="H27" s="7"/>
      <c r="I27" s="29">
        <f t="shared" si="1"/>
        <v>0</v>
      </c>
      <c r="J27" s="1">
        <f t="shared" si="2"/>
        <v>0</v>
      </c>
      <c r="K27" s="5"/>
      <c r="L27" s="27"/>
    </row>
    <row r="28" spans="1:12" s="22" customFormat="1" ht="141.6" customHeight="1" x14ac:dyDescent="0.35">
      <c r="A28" s="23">
        <v>18</v>
      </c>
      <c r="B28" s="24" t="s">
        <v>48</v>
      </c>
      <c r="C28" s="24" t="s">
        <v>49</v>
      </c>
      <c r="D28" s="26"/>
      <c r="E28" s="27">
        <v>715</v>
      </c>
      <c r="F28" s="4"/>
      <c r="G28" s="28">
        <f t="shared" si="0"/>
        <v>0</v>
      </c>
      <c r="H28" s="7"/>
      <c r="I28" s="29">
        <f t="shared" si="1"/>
        <v>0</v>
      </c>
      <c r="J28" s="1">
        <f t="shared" si="2"/>
        <v>0</v>
      </c>
      <c r="K28" s="5"/>
      <c r="L28" s="27"/>
    </row>
    <row r="29" spans="1:12" s="22" customFormat="1" ht="103.15" customHeight="1" x14ac:dyDescent="0.35">
      <c r="A29" s="23">
        <v>19</v>
      </c>
      <c r="B29" s="24" t="s">
        <v>50</v>
      </c>
      <c r="C29" s="25" t="s">
        <v>51</v>
      </c>
      <c r="D29" s="26"/>
      <c r="E29" s="27">
        <v>3380</v>
      </c>
      <c r="F29" s="4"/>
      <c r="G29" s="28">
        <f t="shared" si="0"/>
        <v>0</v>
      </c>
      <c r="H29" s="7"/>
      <c r="I29" s="29">
        <f t="shared" si="1"/>
        <v>0</v>
      </c>
      <c r="J29" s="1">
        <f t="shared" si="2"/>
        <v>0</v>
      </c>
      <c r="K29" s="5"/>
      <c r="L29" s="27"/>
    </row>
    <row r="30" spans="1:12" s="22" customFormat="1" ht="161.44999999999999" customHeight="1" x14ac:dyDescent="0.35">
      <c r="A30" s="23">
        <v>20</v>
      </c>
      <c r="B30" s="24" t="s">
        <v>52</v>
      </c>
      <c r="C30" s="25" t="s">
        <v>53</v>
      </c>
      <c r="D30" s="26"/>
      <c r="E30" s="27">
        <v>730</v>
      </c>
      <c r="F30" s="4"/>
      <c r="G30" s="28">
        <f t="shared" si="0"/>
        <v>0</v>
      </c>
      <c r="H30" s="7"/>
      <c r="I30" s="29">
        <f t="shared" si="1"/>
        <v>0</v>
      </c>
      <c r="J30" s="1">
        <f t="shared" si="2"/>
        <v>0</v>
      </c>
      <c r="K30" s="5"/>
      <c r="L30" s="27"/>
    </row>
    <row r="31" spans="1:12" s="22" customFormat="1" ht="181.9" customHeight="1" x14ac:dyDescent="0.35">
      <c r="A31" s="23">
        <v>21</v>
      </c>
      <c r="B31" s="24" t="s">
        <v>54</v>
      </c>
      <c r="C31" s="24" t="s">
        <v>55</v>
      </c>
      <c r="D31" s="26"/>
      <c r="E31" s="33">
        <v>65</v>
      </c>
      <c r="F31" s="4"/>
      <c r="G31" s="28">
        <f t="shared" si="0"/>
        <v>0</v>
      </c>
      <c r="H31" s="7"/>
      <c r="I31" s="29">
        <f t="shared" si="1"/>
        <v>0</v>
      </c>
      <c r="J31" s="1">
        <f t="shared" si="2"/>
        <v>0</v>
      </c>
      <c r="K31" s="5"/>
      <c r="L31" s="27"/>
    </row>
    <row r="32" spans="1:12" s="22" customFormat="1" ht="85.9" customHeight="1" x14ac:dyDescent="0.35">
      <c r="A32" s="23">
        <v>22</v>
      </c>
      <c r="B32" s="24" t="s">
        <v>56</v>
      </c>
      <c r="C32" s="25" t="s">
        <v>57</v>
      </c>
      <c r="D32" s="26"/>
      <c r="E32" s="27">
        <v>210</v>
      </c>
      <c r="F32" s="4"/>
      <c r="G32" s="28">
        <f t="shared" si="0"/>
        <v>0</v>
      </c>
      <c r="H32" s="7"/>
      <c r="I32" s="29">
        <f t="shared" si="1"/>
        <v>0</v>
      </c>
      <c r="J32" s="1">
        <f t="shared" si="2"/>
        <v>0</v>
      </c>
      <c r="K32" s="5"/>
      <c r="L32" s="27"/>
    </row>
    <row r="33" spans="1:12" s="22" customFormat="1" ht="51" customHeight="1" x14ac:dyDescent="0.35">
      <c r="A33" s="23">
        <v>23</v>
      </c>
      <c r="B33" s="31" t="s">
        <v>58</v>
      </c>
      <c r="C33" s="31" t="s">
        <v>59</v>
      </c>
      <c r="D33" s="26"/>
      <c r="E33" s="27">
        <v>650</v>
      </c>
      <c r="F33" s="4"/>
      <c r="G33" s="28">
        <f t="shared" si="0"/>
        <v>0</v>
      </c>
      <c r="H33" s="7"/>
      <c r="I33" s="29">
        <f t="shared" si="1"/>
        <v>0</v>
      </c>
      <c r="J33" s="1">
        <f t="shared" si="2"/>
        <v>0</v>
      </c>
      <c r="K33" s="5"/>
      <c r="L33" s="27"/>
    </row>
    <row r="34" spans="1:12" s="22" customFormat="1" ht="106.9" customHeight="1" x14ac:dyDescent="0.35">
      <c r="A34" s="23">
        <v>24</v>
      </c>
      <c r="B34" s="25" t="s">
        <v>60</v>
      </c>
      <c r="C34" s="25" t="s">
        <v>61</v>
      </c>
      <c r="D34" s="26"/>
      <c r="E34" s="27">
        <v>40</v>
      </c>
      <c r="F34" s="4"/>
      <c r="G34" s="28">
        <f t="shared" si="0"/>
        <v>0</v>
      </c>
      <c r="H34" s="7"/>
      <c r="I34" s="29">
        <f t="shared" si="1"/>
        <v>0</v>
      </c>
      <c r="J34" s="1">
        <f t="shared" si="2"/>
        <v>0</v>
      </c>
      <c r="K34" s="5"/>
      <c r="L34" s="27"/>
    </row>
    <row r="35" spans="1:12" s="22" customFormat="1" ht="114" customHeight="1" x14ac:dyDescent="0.35">
      <c r="A35" s="23">
        <v>25</v>
      </c>
      <c r="B35" s="25" t="s">
        <v>62</v>
      </c>
      <c r="C35" s="25" t="s">
        <v>63</v>
      </c>
      <c r="D35" s="26"/>
      <c r="E35" s="27">
        <v>40</v>
      </c>
      <c r="F35" s="4"/>
      <c r="G35" s="28">
        <f t="shared" si="0"/>
        <v>0</v>
      </c>
      <c r="H35" s="7"/>
      <c r="I35" s="29">
        <f t="shared" si="1"/>
        <v>0</v>
      </c>
      <c r="J35" s="1">
        <f t="shared" si="2"/>
        <v>0</v>
      </c>
      <c r="K35" s="5"/>
      <c r="L35" s="27"/>
    </row>
    <row r="36" spans="1:12" s="22" customFormat="1" ht="156.6" customHeight="1" x14ac:dyDescent="0.35">
      <c r="A36" s="23">
        <v>26</v>
      </c>
      <c r="B36" s="25" t="s">
        <v>64</v>
      </c>
      <c r="C36" s="25" t="s">
        <v>65</v>
      </c>
      <c r="D36" s="26"/>
      <c r="E36" s="27">
        <v>80</v>
      </c>
      <c r="F36" s="4"/>
      <c r="G36" s="28">
        <f t="shared" si="0"/>
        <v>0</v>
      </c>
      <c r="H36" s="7"/>
      <c r="I36" s="29">
        <f t="shared" si="1"/>
        <v>0</v>
      </c>
      <c r="J36" s="1">
        <f t="shared" si="2"/>
        <v>0</v>
      </c>
      <c r="K36" s="5"/>
      <c r="L36" s="27"/>
    </row>
    <row r="37" spans="1:12" s="22" customFormat="1" ht="189.6" customHeight="1" x14ac:dyDescent="0.35">
      <c r="A37" s="23">
        <v>27</v>
      </c>
      <c r="B37" s="31" t="s">
        <v>66</v>
      </c>
      <c r="C37" s="25" t="s">
        <v>67</v>
      </c>
      <c r="D37" s="26"/>
      <c r="E37" s="27">
        <v>290</v>
      </c>
      <c r="F37" s="4"/>
      <c r="G37" s="28">
        <f t="shared" si="0"/>
        <v>0</v>
      </c>
      <c r="H37" s="7"/>
      <c r="I37" s="29">
        <f t="shared" si="1"/>
        <v>0</v>
      </c>
      <c r="J37" s="1">
        <f t="shared" si="2"/>
        <v>0</v>
      </c>
      <c r="K37" s="5"/>
      <c r="L37" s="27"/>
    </row>
    <row r="38" spans="1:12" ht="20.100000000000001" customHeight="1" x14ac:dyDescent="0.25">
      <c r="A38" s="34"/>
      <c r="B38" s="35"/>
      <c r="C38" s="36"/>
      <c r="D38" s="36"/>
      <c r="E38" s="37"/>
      <c r="F38" s="38"/>
      <c r="G38" s="39"/>
      <c r="H38" s="2"/>
      <c r="I38" s="2"/>
      <c r="J38" s="40"/>
      <c r="K38" s="41"/>
      <c r="L38" s="41"/>
    </row>
    <row r="39" spans="1:12" ht="39" customHeight="1" x14ac:dyDescent="0.25">
      <c r="A39" s="38" t="s">
        <v>68</v>
      </c>
      <c r="B39" s="38"/>
      <c r="C39" s="38"/>
      <c r="D39" s="38"/>
      <c r="E39" s="42"/>
      <c r="F39" s="38"/>
      <c r="G39" s="40"/>
      <c r="H39" s="43"/>
      <c r="I39" s="43"/>
      <c r="J39" s="40">
        <f>SUM(J11:J37)</f>
        <v>0</v>
      </c>
      <c r="K39" s="41"/>
      <c r="L39" s="41"/>
    </row>
    <row r="40" spans="1:12" x14ac:dyDescent="0.25">
      <c r="C40" s="44"/>
      <c r="D40" s="44"/>
    </row>
    <row r="41" spans="1:12" x14ac:dyDescent="0.25">
      <c r="A41" s="46" t="s">
        <v>69</v>
      </c>
      <c r="C41" s="44"/>
      <c r="D41" s="44"/>
    </row>
    <row r="42" spans="1:12" x14ac:dyDescent="0.25">
      <c r="C42" s="44"/>
      <c r="D42" s="44"/>
    </row>
    <row r="43" spans="1:12" x14ac:dyDescent="0.25">
      <c r="C43" s="44"/>
      <c r="D43" s="44"/>
    </row>
  </sheetData>
  <sheetProtection algorithmName="SHA-512" hashValue="dHrdBPv/2V0NwV2gqTrLNRJyH5cqa1BVAvP2XPlH5Kk8gV7hwtrH+Y/05Tcu+a0T4YFBvWijeo9n7wdo6G/+TA==" saltValue="Wb7dFsqosr29pxWML0hlqQ==" spinCount="100000" sheet="1" objects="1" scenarios="1"/>
  <mergeCells count="6">
    <mergeCell ref="A38:B38"/>
    <mergeCell ref="A6:E6"/>
    <mergeCell ref="A7:E7"/>
    <mergeCell ref="A4:C4"/>
    <mergeCell ref="H11:H37"/>
    <mergeCell ref="D11:D37"/>
  </mergeCells>
  <dataValidations count="1">
    <dataValidation type="list" showInputMessage="1" showErrorMessage="1" sqref="L11 L13 L17 L21" xr:uid="{D20B961E-8443-424C-A1D5-4733EF014DFF}">
      <mc:AlternateContent xmlns:x12ac="http://schemas.microsoft.com/office/spreadsheetml/2011/1/ac" xmlns:mc="http://schemas.openxmlformats.org/markup-compatibility/2006">
        <mc:Choice Requires="x12ac">
          <x12ac:list>keine weiteren Farben," Beige, Hellbraun, Khaki"," Hellbraun, Khaki"," Beige, Khaki"," Hellbraun, Beige", Beige, Hellbraun, Khaki</x12ac:list>
        </mc:Choice>
        <mc:Fallback>
          <formula1>"keine weiteren Farben, Beige, Hellbraun, Khaki, Hellbraun, Khaki, Beige, Khaki, Hellbraun, Beige, Beige, Hellbraun, Khaki"</formula1>
        </mc:Fallback>
      </mc:AlternateContent>
    </dataValidation>
  </dataValidations>
  <pageMargins left="0.70866141732283472" right="0.70866141732283472" top="0.78740157480314965" bottom="0.78740157480314965" header="0.31496062992125984" footer="0.31496062992125984"/>
  <pageSetup scale="24" orientation="portrait" r:id="rId1"/>
  <headerFooter>
    <oddFooter>&amp;LAusschreibung Nr. 26/Arbeitskleidung &amp; Schutzbekleidung/03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7031A7-4B85-4344-95E0-10B4383FA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834FF1-A6D7-4A5D-9502-9976EF1A2C78}">
  <ds:schemaRefs>
    <ds:schemaRef ds:uri="http://purl.org/dc/dcmitype/"/>
    <ds:schemaRef ds:uri="http://schemas.openxmlformats.org/package/2006/metadata/core-properties"/>
    <ds:schemaRef ds:uri="cc28b7e0-2466-494e-93a8-391072843a81"/>
    <ds:schemaRef ds:uri="http://schemas.microsoft.com/office/infopath/2007/PartnerControls"/>
    <ds:schemaRef ds:uri="http://schemas.microsoft.com/office/2006/documentManagement/types"/>
    <ds:schemaRef ds:uri="http://purl.org/dc/terms/"/>
    <ds:schemaRef ds:uri="d05ef001-ee7a-4a5f-a193-1723144be0e6"/>
    <ds:schemaRef ds:uri="http://schemas.microsoft.com/office/2006/metadata/properties"/>
    <ds:schemaRef ds:uri="http://www.w3.org/XML/1998/namespace"/>
    <ds:schemaRef ds:uri="http://purl.org/dc/elements/1.1/"/>
    <ds:schemaRef ds:uri="1b66c4fc-89f2-41b2-aa14-0ebf76b44513"/>
    <ds:schemaRef ds:uri="57a2014b-8461-4eac-8eb4-1cc673db146b"/>
  </ds:schemaRefs>
</ds:datastoreItem>
</file>

<file path=customXml/itemProps3.xml><?xml version="1.0" encoding="utf-8"?>
<ds:datastoreItem xmlns:ds="http://schemas.openxmlformats.org/officeDocument/2006/customXml" ds:itemID="{E33F03DA-6271-4C75-BC22-14796474D5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K. Bosbach</dc:creator>
  <cp:keywords/>
  <dc:description/>
  <cp:lastModifiedBy>Sandra Zündorf</cp:lastModifiedBy>
  <cp:revision/>
  <dcterms:created xsi:type="dcterms:W3CDTF">2020-06-25T09:02:25Z</dcterms:created>
  <dcterms:modified xsi:type="dcterms:W3CDTF">2026-04-29T08:38:20Z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MediaServiceImageTags">
    <vt:lpwstr/>
  </property>
</Properties>
</file>